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List1" sheetId="1" r:id="rId1"/>
    <sheet name="List2" sheetId="2" r:id="rId2"/>
    <sheet name="List3" sheetId="3" r:id="rId3"/>
  </sheets>
  <calcPr calcId="145621" iterate="1"/>
</workbook>
</file>

<file path=xl/calcChain.xml><?xml version="1.0" encoding="utf-8"?>
<calcChain xmlns="http://schemas.openxmlformats.org/spreadsheetml/2006/main">
  <c r="F108" i="1" l="1"/>
  <c r="E108" i="1"/>
  <c r="D108" i="1"/>
  <c r="F88" i="1"/>
  <c r="E88" i="1"/>
  <c r="D88" i="1"/>
  <c r="F80" i="1"/>
  <c r="E80" i="1"/>
  <c r="D80" i="1"/>
  <c r="F72" i="1"/>
  <c r="E72" i="1"/>
  <c r="D72" i="1"/>
  <c r="E13" i="1"/>
  <c r="G13" i="1" l="1"/>
  <c r="F13" i="1"/>
  <c r="E30" i="1"/>
  <c r="F30" i="1" s="1"/>
  <c r="G30" i="1" s="1"/>
  <c r="E26" i="1"/>
  <c r="E23" i="1"/>
  <c r="E19" i="1"/>
  <c r="E17" i="1"/>
  <c r="F17" i="1" s="1"/>
  <c r="G17" i="1" s="1"/>
  <c r="E14" i="1"/>
  <c r="E31" i="1"/>
  <c r="F31" i="1" s="1"/>
  <c r="G31" i="1" s="1"/>
  <c r="E27" i="1"/>
  <c r="E24" i="1"/>
  <c r="F24" i="1" s="1"/>
  <c r="G24" i="1" s="1"/>
  <c r="E21" i="1"/>
  <c r="E20" i="1"/>
  <c r="F20" i="1" s="1"/>
  <c r="G20" i="1" s="1"/>
  <c r="E15" i="1"/>
  <c r="E29" i="1"/>
  <c r="F29" i="1" s="1"/>
  <c r="G29" i="1" s="1"/>
  <c r="E28" i="1"/>
  <c r="E25" i="1"/>
  <c r="F25" i="1" s="1"/>
  <c r="G25" i="1" s="1"/>
  <c r="E22" i="1"/>
  <c r="E18" i="1"/>
  <c r="F18" i="1" s="1"/>
  <c r="G18" i="1" s="1"/>
  <c r="E16" i="1"/>
  <c r="E11" i="1"/>
  <c r="F21" i="1"/>
  <c r="G21" i="1" s="1"/>
  <c r="F19" i="1"/>
  <c r="G19" i="1" s="1"/>
  <c r="F28" i="1"/>
  <c r="G28" i="1" s="1"/>
  <c r="F27" i="1"/>
  <c r="G27" i="1" s="1"/>
  <c r="F26" i="1"/>
  <c r="G26" i="1" s="1"/>
  <c r="F22" i="1"/>
  <c r="G22" i="1" s="1"/>
  <c r="F16" i="1"/>
  <c r="G16" i="1" s="1"/>
  <c r="F15" i="1"/>
  <c r="G15" i="1" s="1"/>
  <c r="D54" i="1"/>
  <c r="C54" i="1"/>
  <c r="B54" i="1"/>
  <c r="D45" i="1"/>
  <c r="C45" i="1"/>
  <c r="B45" i="1"/>
  <c r="F14" i="1" l="1"/>
  <c r="G14" i="1" s="1"/>
  <c r="F11" i="1"/>
  <c r="G11" i="1" s="1"/>
  <c r="F23" i="1" l="1"/>
  <c r="G23" i="1" s="1"/>
  <c r="E32" i="1"/>
  <c r="G32" i="1" l="1"/>
  <c r="F32" i="1"/>
</calcChain>
</file>

<file path=xl/sharedStrings.xml><?xml version="1.0" encoding="utf-8"?>
<sst xmlns="http://schemas.openxmlformats.org/spreadsheetml/2006/main" count="183" uniqueCount="79">
  <si>
    <t>klientské stanice (včetně monitoru, klávesnice, myši)</t>
  </si>
  <si>
    <t>kabeláž, instalace, zprovoznění sestavy</t>
  </si>
  <si>
    <t>doprava</t>
  </si>
  <si>
    <t>cena bez DPH</t>
  </si>
  <si>
    <t>DPH</t>
  </si>
  <si>
    <t>cena s DPH</t>
  </si>
  <si>
    <t>celkem</t>
  </si>
  <si>
    <t>promítací plátno</t>
  </si>
  <si>
    <t>kabeláž, zalištování, montážní ráce, zprovoznění sestavy</t>
  </si>
  <si>
    <t>reproduktory včetně držáků</t>
  </si>
  <si>
    <t>příslušnost k projektu</t>
  </si>
  <si>
    <t>počet kusů</t>
  </si>
  <si>
    <t>PC sestava (pevný PC, monitor, klavesnice, myš , OS) - varianta B</t>
  </si>
  <si>
    <t>PC sestava (pevný PC, monitor, klavesnice, myš , OS) - varianta C</t>
  </si>
  <si>
    <t>I.</t>
  </si>
  <si>
    <t>III.</t>
  </si>
  <si>
    <t>PC sestava (pevný PC, monitor, klávesnice, myš, OS) - varianta A</t>
  </si>
  <si>
    <t>II.</t>
  </si>
  <si>
    <t>notebook včetně příslušentví</t>
  </si>
  <si>
    <t xml:space="preserve">laserové síťové monochromatické multifunkční zařízení </t>
  </si>
  <si>
    <t>inkoustové síťové barevné multifunkční zařízení - varianta A</t>
  </si>
  <si>
    <t>inkoustové siťové barevné multifunkční zařízení - varianta B</t>
  </si>
  <si>
    <t>licence SW - kancelářský balík</t>
  </si>
  <si>
    <t>licence SW - antivirový program</t>
  </si>
  <si>
    <t xml:space="preserve">I. </t>
  </si>
  <si>
    <t>položka nabídky</t>
  </si>
  <si>
    <t>instalační práce, doprava - I (bez položky 10)</t>
  </si>
  <si>
    <t>instalační práce, doprava  - II.</t>
  </si>
  <si>
    <t>instalační práce, doprava - III. (bez položky 7)</t>
  </si>
  <si>
    <t>laserová síťová tiskárna monochromatická</t>
  </si>
  <si>
    <t>Celková cenová nabídka</t>
  </si>
  <si>
    <t>SW pro ovládání klientských stanic, přístupové licence</t>
  </si>
  <si>
    <t>Celková nabídková cena projektu I - zboží a jeho příslušenství, materiál potřebný k zprovoznění zařízení,  montážní a instalační práce, doprava</t>
  </si>
  <si>
    <t>Celková nabídková cena projektu II - zboží a jeho příslušenství, materiál potřebný k zprovoznění zařízení,  montážní a instalační práce, doprava</t>
  </si>
  <si>
    <t>Celková nabídková cena projektu III - zboží a jeho příslušenství, materiál potřebný k zprovoznění zařízení,  montážní a instalační práce, doprava</t>
  </si>
  <si>
    <t>Cenová nabídka rozpočítaná do jednotlivých projektů</t>
  </si>
  <si>
    <t>Struktura fakturace pro jednotlivé dodávky (je třeba specifikovat v návrhu kupní smlouvy)</t>
  </si>
  <si>
    <t>1. dodávka</t>
  </si>
  <si>
    <t>Faktura pro projekt I</t>
  </si>
  <si>
    <t>projekt</t>
  </si>
  <si>
    <t>KAŽDÝ PROJEKT MUSÍ BÝT VYFAKTUROVANÝ ZVLÁŠŤ!</t>
  </si>
  <si>
    <t>Faktura pro projekt II</t>
  </si>
  <si>
    <t>Faktura pro projekt III</t>
  </si>
  <si>
    <t>2. dodávka</t>
  </si>
  <si>
    <t>položka č.7) "informační kiosek" - celková cena (i s montáží, instalací a dopravou)</t>
  </si>
  <si>
    <t>Názvy a registrační čísla projektů a jejich pracovní označení</t>
  </si>
  <si>
    <r>
      <rPr>
        <b/>
        <sz val="14"/>
        <color rgb="FFFF0000"/>
        <rFont val="Calibri"/>
        <family val="2"/>
        <charset val="238"/>
        <scheme val="minor"/>
      </rPr>
      <t>Cenová nabídka</t>
    </r>
    <r>
      <rPr>
        <b/>
        <sz val="14"/>
        <color theme="1"/>
        <rFont val="Calibri"/>
        <family val="2"/>
        <charset val="238"/>
        <scheme val="minor"/>
      </rPr>
      <t xml:space="preserve"> - položka č.7) "informační kiosek"</t>
    </r>
  </si>
  <si>
    <r>
      <rPr>
        <b/>
        <sz val="14"/>
        <color rgb="FFFF0000"/>
        <rFont val="Calibri"/>
        <family val="2"/>
        <charset val="238"/>
        <scheme val="minor"/>
      </rPr>
      <t>Cenová nabídka</t>
    </r>
    <r>
      <rPr>
        <b/>
        <sz val="14"/>
        <color theme="1"/>
        <rFont val="Calibri"/>
        <family val="2"/>
        <charset val="238"/>
        <scheme val="minor"/>
      </rPr>
      <t xml:space="preserve"> - položka č.10) učitelská PC sestava pro projekci</t>
    </r>
  </si>
  <si>
    <t>Základní škola Velké Opatovice, okres Blansko</t>
  </si>
  <si>
    <r>
      <t>Název zakázky:</t>
    </r>
    <r>
      <rPr>
        <b/>
        <sz val="14"/>
        <color theme="1"/>
        <rFont val="Calibri"/>
        <family val="2"/>
        <charset val="238"/>
        <scheme val="minor"/>
      </rPr>
      <t xml:space="preserve"> 2.část - Dodávka výpočetní techniky včetně SW</t>
    </r>
  </si>
  <si>
    <t>cena za 1 kus bez DPH</t>
  </si>
  <si>
    <t>cena celkem bez DPH</t>
  </si>
  <si>
    <t>DPH celkem</t>
  </si>
  <si>
    <t>cena s DPH celkem</t>
  </si>
  <si>
    <t>PC sestava (pevný PC, monitor, klávesnice, myš, OS) - varianta B</t>
  </si>
  <si>
    <t>I</t>
  </si>
  <si>
    <t>laserové monochromatiocké síťové zařízení</t>
  </si>
  <si>
    <t>Příloha č. 4.2. Zadávací dokumentace - Cenová nabídka</t>
  </si>
  <si>
    <t>dataprojektor včetně držáku a příslušenství</t>
  </si>
  <si>
    <t xml:space="preserve">instalační  a montážní práce položky 10) </t>
  </si>
  <si>
    <t>doprava položky 10)</t>
  </si>
  <si>
    <t>instalační práce - (bez položky 10) vztahující se ke aktuálně dodanému zboží projektu I.</t>
  </si>
  <si>
    <t>instalační práce vztahující se ke aktuálně dodanému zboží projektu II</t>
  </si>
  <si>
    <t>doprava vztahující se ke aktuálně dodanému zboží projektu II</t>
  </si>
  <si>
    <t>instalační práce vztahující se ke aktuálně dodanému zboží projektu III</t>
  </si>
  <si>
    <t>doprava  vztahující se ke aktuálně dodanému zboží projektu III</t>
  </si>
  <si>
    <t>instalační práce  vztahující se ke aktuálně dodanému zboží projektu II</t>
  </si>
  <si>
    <t>doprava - vztahující se ke aktuálně dodanému zboží projektu II</t>
  </si>
  <si>
    <t>položka č.7) "informační kiosek" - cena  montáže a instalace</t>
  </si>
  <si>
    <t>položka č.7) "informační kiosek" - cena doprava</t>
  </si>
  <si>
    <t>instalační práce (bez položky 7) za aktuálně dodané zboží projektu III.</t>
  </si>
  <si>
    <t>doprava - (bez položky 7) za aktuálně dodané zboží projektu III.</t>
  </si>
  <si>
    <r>
      <t>II.</t>
    </r>
    <r>
      <rPr>
        <sz val="7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Nové trendy ve výuce cizích jazyků, CZ.1.07/1.1.16/02.0099</t>
    </r>
  </si>
  <si>
    <r>
      <t>I.</t>
    </r>
    <r>
      <rPr>
        <sz val="7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 xml:space="preserve">Efektivní učení - cesta k vědění, CZ.1.07/1.4.00/21.3053 </t>
    </r>
  </si>
  <si>
    <t xml:space="preserve">III. Lepší start, CZ.1.07/1.2.17/02.0037 </t>
  </si>
  <si>
    <t>položka č.10) učitelská sestava - celková cena: PC sestava pro projekci (i s motáží-varianta B, instalací a dopravou)</t>
  </si>
  <si>
    <r>
      <t xml:space="preserve">položka č.10) učitelská PC sestava pro projekci </t>
    </r>
    <r>
      <rPr>
        <b/>
        <sz val="12"/>
        <color theme="1"/>
        <rFont val="Calibri"/>
        <family val="2"/>
        <charset val="238"/>
        <scheme val="minor"/>
      </rPr>
      <t>bez montáže instalace a dopravy</t>
    </r>
  </si>
  <si>
    <t xml:space="preserve">doprava (bez položky 10) vztahující se k aktuálně dodanému zboží projektu I. </t>
  </si>
  <si>
    <r>
      <t xml:space="preserve">položka č.7) "informační kiosek" - </t>
    </r>
    <r>
      <rPr>
        <b/>
        <sz val="12"/>
        <color theme="1"/>
        <rFont val="Calibri"/>
        <family val="2"/>
        <charset val="238"/>
        <scheme val="minor"/>
      </rPr>
      <t>cena  bez montáže, instalace a dopravy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</si>
</sst>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sz val="24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20"/>
      <color rgb="FF0070C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5" xfId="0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Fill="1" applyBorder="1"/>
    <xf numFmtId="0" fontId="2" fillId="0" borderId="7" xfId="0" applyFont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2" xfId="0" applyFon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" fillId="6" borderId="3" xfId="0" applyFont="1" applyFill="1" applyBorder="1"/>
    <xf numFmtId="0" fontId="1" fillId="6" borderId="4" xfId="0" applyFont="1" applyFill="1" applyBorder="1"/>
    <xf numFmtId="0" fontId="2" fillId="6" borderId="8" xfId="0" applyFont="1" applyFill="1" applyBorder="1"/>
    <xf numFmtId="0" fontId="1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11" fillId="0" borderId="0" xfId="0" applyFont="1"/>
    <xf numFmtId="0" fontId="5" fillId="0" borderId="25" xfId="0" applyFont="1" applyBorder="1" applyAlignment="1">
      <alignment wrapText="1"/>
    </xf>
    <xf numFmtId="0" fontId="5" fillId="0" borderId="26" xfId="0" applyFont="1" applyBorder="1"/>
    <xf numFmtId="0" fontId="5" fillId="0" borderId="27" xfId="0" applyFont="1" applyBorder="1"/>
    <xf numFmtId="0" fontId="5" fillId="0" borderId="14" xfId="0" applyFont="1" applyBorder="1"/>
    <xf numFmtId="0" fontId="1" fillId="4" borderId="1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left" wrapText="1"/>
    </xf>
    <xf numFmtId="0" fontId="2" fillId="7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left" vertical="center" wrapText="1"/>
    </xf>
    <xf numFmtId="0" fontId="0" fillId="4" borderId="28" xfId="0" applyFill="1" applyBorder="1" applyAlignment="1">
      <alignment wrapText="1"/>
    </xf>
    <xf numFmtId="0" fontId="1" fillId="7" borderId="5" xfId="0" applyFont="1" applyFill="1" applyBorder="1" applyAlignment="1">
      <alignment horizontal="left" vertical="center" wrapText="1"/>
    </xf>
    <xf numFmtId="0" fontId="1" fillId="7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30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2" fillId="3" borderId="11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left" wrapText="1"/>
    </xf>
    <xf numFmtId="0" fontId="2" fillId="3" borderId="1" xfId="0" applyFont="1" applyFill="1" applyBorder="1" applyAlignment="1"/>
    <xf numFmtId="0" fontId="2" fillId="3" borderId="6" xfId="0" applyFont="1" applyFill="1" applyBorder="1" applyAlignment="1"/>
    <xf numFmtId="0" fontId="2" fillId="3" borderId="8" xfId="0" applyFont="1" applyFill="1" applyBorder="1" applyAlignment="1"/>
    <xf numFmtId="0" fontId="2" fillId="3" borderId="9" xfId="0" applyFont="1" applyFill="1" applyBorder="1" applyAlignment="1"/>
    <xf numFmtId="0" fontId="5" fillId="0" borderId="14" xfId="0" applyFont="1" applyBorder="1" applyAlignment="1"/>
    <xf numFmtId="0" fontId="5" fillId="0" borderId="14" xfId="0" applyFont="1" applyBorder="1" applyAlignment="1">
      <alignment horizontal="center"/>
    </xf>
    <xf numFmtId="0" fontId="2" fillId="3" borderId="11" xfId="0" applyFont="1" applyFill="1" applyBorder="1" applyAlignment="1"/>
    <xf numFmtId="0" fontId="2" fillId="3" borderId="12" xfId="0" applyFont="1" applyFill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left" vertical="center" wrapText="1"/>
    </xf>
    <xf numFmtId="0" fontId="1" fillId="7" borderId="33" xfId="0" applyFont="1" applyFill="1" applyBorder="1" applyAlignment="1">
      <alignment horizontal="left" wrapText="1"/>
    </xf>
    <xf numFmtId="0" fontId="16" fillId="0" borderId="23" xfId="0" applyFont="1" applyBorder="1"/>
    <xf numFmtId="0" fontId="1" fillId="7" borderId="29" xfId="0" applyFont="1" applyFill="1" applyBorder="1" applyAlignment="1">
      <alignment horizontal="left" vertical="center" wrapText="1"/>
    </xf>
    <xf numFmtId="0" fontId="2" fillId="7" borderId="20" xfId="0" applyFont="1" applyFill="1" applyBorder="1" applyAlignment="1">
      <alignment horizontal="left" wrapText="1"/>
    </xf>
    <xf numFmtId="0" fontId="2" fillId="7" borderId="21" xfId="0" applyFont="1" applyFill="1" applyBorder="1" applyAlignment="1">
      <alignment horizontal="left" wrapText="1"/>
    </xf>
    <xf numFmtId="0" fontId="2" fillId="7" borderId="22" xfId="0" applyFont="1" applyFill="1" applyBorder="1" applyAlignment="1">
      <alignment horizontal="left" wrapText="1"/>
    </xf>
    <xf numFmtId="0" fontId="10" fillId="0" borderId="17" xfId="0" applyFont="1" applyBorder="1" applyAlignment="1">
      <alignment horizontal="left" wrapText="1"/>
    </xf>
    <xf numFmtId="0" fontId="10" fillId="0" borderId="18" xfId="0" applyFont="1" applyBorder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2" fillId="3" borderId="11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left" vertical="center"/>
    </xf>
    <xf numFmtId="0" fontId="2" fillId="0" borderId="16" xfId="0" applyFont="1" applyBorder="1" applyAlignment="1">
      <alignment horizontal="left"/>
    </xf>
    <xf numFmtId="0" fontId="2" fillId="4" borderId="5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12" fillId="8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0" fontId="1" fillId="7" borderId="8" xfId="0" applyFont="1" applyFill="1" applyBorder="1" applyAlignment="1">
      <alignment horizontal="left" vertical="center"/>
    </xf>
    <xf numFmtId="0" fontId="1" fillId="7" borderId="9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7" fillId="3" borderId="10" xfId="0" applyFont="1" applyFill="1" applyBorder="1" applyAlignment="1">
      <alignment horizontal="left" vertical="center" wrapText="1"/>
    </xf>
    <xf numFmtId="0" fontId="0" fillId="7" borderId="28" xfId="0" applyFill="1" applyBorder="1"/>
    <xf numFmtId="0" fontId="17" fillId="7" borderId="33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66FF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>
      <selection activeCell="N104" sqref="N104"/>
    </sheetView>
  </sheetViews>
  <sheetFormatPr defaultRowHeight="15" x14ac:dyDescent="0.25"/>
  <cols>
    <col min="1" max="1" width="24.5703125" customWidth="1"/>
    <col min="2" max="2" width="11.28515625" customWidth="1"/>
    <col min="3" max="3" width="10" customWidth="1"/>
    <col min="4" max="4" width="11.85546875" customWidth="1"/>
    <col min="5" max="5" width="12.28515625" customWidth="1"/>
    <col min="6" max="6" width="13" customWidth="1"/>
    <col min="7" max="7" width="12.28515625" customWidth="1"/>
  </cols>
  <sheetData>
    <row r="1" spans="1:7" ht="23.25" x14ac:dyDescent="0.35">
      <c r="A1" s="88" t="s">
        <v>48</v>
      </c>
      <c r="B1" s="89"/>
      <c r="C1" s="89"/>
      <c r="D1" s="89"/>
      <c r="E1" s="89"/>
      <c r="F1" s="89"/>
    </row>
    <row r="2" spans="1:7" ht="18.75" x14ac:dyDescent="0.25">
      <c r="A2" s="90" t="s">
        <v>57</v>
      </c>
      <c r="B2" s="90"/>
      <c r="C2" s="90"/>
      <c r="D2" s="90"/>
      <c r="E2" s="90"/>
      <c r="F2" s="90"/>
    </row>
    <row r="3" spans="1:7" ht="19.5" thickBot="1" x14ac:dyDescent="0.35">
      <c r="A3" s="91" t="s">
        <v>49</v>
      </c>
      <c r="B3" s="91"/>
      <c r="C3" s="91"/>
      <c r="D3" s="91"/>
      <c r="E3" s="91"/>
      <c r="F3" s="91"/>
    </row>
    <row r="4" spans="1:7" ht="16.5" thickBot="1" x14ac:dyDescent="0.3">
      <c r="A4" s="100" t="s">
        <v>45</v>
      </c>
      <c r="B4" s="109" t="s">
        <v>73</v>
      </c>
      <c r="C4" s="109"/>
      <c r="D4" s="109"/>
      <c r="E4" s="109"/>
      <c r="F4" s="110"/>
    </row>
    <row r="5" spans="1:7" ht="15.75" x14ac:dyDescent="0.25">
      <c r="A5" s="101"/>
      <c r="B5" s="107" t="s">
        <v>72</v>
      </c>
      <c r="C5" s="107"/>
      <c r="D5" s="107"/>
      <c r="E5" s="107"/>
      <c r="F5" s="108"/>
    </row>
    <row r="6" spans="1:7" ht="16.5" thickBot="1" x14ac:dyDescent="0.3">
      <c r="A6" s="102"/>
      <c r="B6" s="98" t="s">
        <v>74</v>
      </c>
      <c r="C6" s="98"/>
      <c r="D6" s="98"/>
      <c r="E6" s="98"/>
      <c r="F6" s="99"/>
    </row>
    <row r="7" spans="1:7" x14ac:dyDescent="0.25">
      <c r="A7" s="53"/>
    </row>
    <row r="9" spans="1:7" ht="32.25" thickBot="1" x14ac:dyDescent="0.55000000000000004">
      <c r="A9" s="104" t="s">
        <v>30</v>
      </c>
      <c r="B9" s="104"/>
      <c r="C9" s="104"/>
      <c r="D9" s="104"/>
      <c r="E9" s="104"/>
      <c r="F9" s="104"/>
    </row>
    <row r="10" spans="1:7" ht="25.5" x14ac:dyDescent="0.3">
      <c r="A10" s="10" t="s">
        <v>25</v>
      </c>
      <c r="B10" s="55" t="s">
        <v>10</v>
      </c>
      <c r="C10" s="55" t="s">
        <v>11</v>
      </c>
      <c r="D10" s="55" t="s">
        <v>50</v>
      </c>
      <c r="E10" s="55" t="s">
        <v>51</v>
      </c>
      <c r="F10" s="55" t="s">
        <v>52</v>
      </c>
      <c r="G10" s="56" t="s">
        <v>53</v>
      </c>
    </row>
    <row r="11" spans="1:7" ht="22.5" customHeight="1" x14ac:dyDescent="0.25">
      <c r="A11" s="103" t="s">
        <v>16</v>
      </c>
      <c r="B11" s="86" t="s">
        <v>14</v>
      </c>
      <c r="C11" s="86">
        <v>11</v>
      </c>
      <c r="D11" s="86"/>
      <c r="E11" s="86">
        <f t="shared" ref="E11:E31" si="0">C11*D11</f>
        <v>0</v>
      </c>
      <c r="F11" s="86">
        <f>E11*0.21</f>
        <v>0</v>
      </c>
      <c r="G11" s="94">
        <f>SUM(E11:F11)</f>
        <v>0</v>
      </c>
    </row>
    <row r="12" spans="1:7" ht="31.5" customHeight="1" x14ac:dyDescent="0.25">
      <c r="A12" s="103"/>
      <c r="B12" s="87"/>
      <c r="C12" s="87"/>
      <c r="D12" s="87"/>
      <c r="E12" s="87"/>
      <c r="F12" s="87"/>
      <c r="G12" s="95"/>
    </row>
    <row r="13" spans="1:7" ht="52.5" customHeight="1" x14ac:dyDescent="0.3">
      <c r="A13" s="26" t="s">
        <v>54</v>
      </c>
      <c r="B13" s="28" t="s">
        <v>15</v>
      </c>
      <c r="C13" s="28">
        <v>3</v>
      </c>
      <c r="D13" s="28"/>
      <c r="E13" s="28">
        <f t="shared" si="0"/>
        <v>0</v>
      </c>
      <c r="F13" s="28">
        <f t="shared" ref="F13:F31" si="1">E13*0.21</f>
        <v>0</v>
      </c>
      <c r="G13" s="29">
        <f t="shared" ref="G13:G31" si="2">E13+F13</f>
        <v>0</v>
      </c>
    </row>
    <row r="14" spans="1:7" ht="18.75" x14ac:dyDescent="0.3">
      <c r="A14" s="103" t="s">
        <v>18</v>
      </c>
      <c r="B14" s="9" t="s">
        <v>17</v>
      </c>
      <c r="C14" s="9">
        <v>5</v>
      </c>
      <c r="D14" s="9"/>
      <c r="E14" s="9">
        <f t="shared" si="0"/>
        <v>0</v>
      </c>
      <c r="F14" s="9">
        <f t="shared" si="1"/>
        <v>0</v>
      </c>
      <c r="G14" s="15">
        <f t="shared" si="2"/>
        <v>0</v>
      </c>
    </row>
    <row r="15" spans="1:7" ht="18.75" x14ac:dyDescent="0.3">
      <c r="A15" s="103"/>
      <c r="B15" s="28" t="s">
        <v>15</v>
      </c>
      <c r="C15" s="28">
        <v>8</v>
      </c>
      <c r="D15" s="28"/>
      <c r="E15" s="28">
        <f t="shared" si="0"/>
        <v>0</v>
      </c>
      <c r="F15" s="28">
        <f t="shared" si="1"/>
        <v>0</v>
      </c>
      <c r="G15" s="29">
        <f t="shared" si="2"/>
        <v>0</v>
      </c>
    </row>
    <row r="16" spans="1:7" ht="33" customHeight="1" x14ac:dyDescent="0.3">
      <c r="A16" s="25" t="s">
        <v>29</v>
      </c>
      <c r="B16" s="8" t="s">
        <v>14</v>
      </c>
      <c r="C16" s="8">
        <v>1</v>
      </c>
      <c r="D16" s="8"/>
      <c r="E16" s="8">
        <f t="shared" si="0"/>
        <v>0</v>
      </c>
      <c r="F16" s="8">
        <f t="shared" si="1"/>
        <v>0</v>
      </c>
      <c r="G16" s="13">
        <f t="shared" si="2"/>
        <v>0</v>
      </c>
    </row>
    <row r="17" spans="1:7" ht="34.5" customHeight="1" x14ac:dyDescent="0.3">
      <c r="A17" s="54" t="s">
        <v>19</v>
      </c>
      <c r="B17" s="8" t="s">
        <v>55</v>
      </c>
      <c r="C17" s="8">
        <v>1</v>
      </c>
      <c r="D17" s="8"/>
      <c r="E17" s="8">
        <f t="shared" si="0"/>
        <v>0</v>
      </c>
      <c r="F17" s="8">
        <f t="shared" si="1"/>
        <v>0</v>
      </c>
      <c r="G17" s="13">
        <f t="shared" si="2"/>
        <v>0</v>
      </c>
    </row>
    <row r="18" spans="1:7" ht="18.75" x14ac:dyDescent="0.3">
      <c r="A18" s="103" t="s">
        <v>20</v>
      </c>
      <c r="B18" s="8" t="s">
        <v>14</v>
      </c>
      <c r="C18" s="8">
        <v>1</v>
      </c>
      <c r="D18" s="8"/>
      <c r="E18" s="8">
        <f t="shared" si="0"/>
        <v>0</v>
      </c>
      <c r="F18" s="8">
        <f t="shared" si="1"/>
        <v>0</v>
      </c>
      <c r="G18" s="13">
        <f t="shared" si="2"/>
        <v>0</v>
      </c>
    </row>
    <row r="19" spans="1:7" ht="26.25" customHeight="1" x14ac:dyDescent="0.3">
      <c r="A19" s="103"/>
      <c r="B19" s="9" t="s">
        <v>17</v>
      </c>
      <c r="C19" s="9">
        <v>2</v>
      </c>
      <c r="D19" s="9"/>
      <c r="E19" s="9">
        <f t="shared" si="0"/>
        <v>0</v>
      </c>
      <c r="F19" s="9">
        <f t="shared" si="1"/>
        <v>0</v>
      </c>
      <c r="G19" s="15">
        <f t="shared" si="2"/>
        <v>0</v>
      </c>
    </row>
    <row r="20" spans="1:7" ht="47.25" x14ac:dyDescent="0.3">
      <c r="A20" s="26" t="s">
        <v>21</v>
      </c>
      <c r="B20" s="28" t="s">
        <v>15</v>
      </c>
      <c r="C20" s="28">
        <v>1</v>
      </c>
      <c r="D20" s="28"/>
      <c r="E20" s="28">
        <f t="shared" si="0"/>
        <v>0</v>
      </c>
      <c r="F20" s="28">
        <f t="shared" si="1"/>
        <v>0</v>
      </c>
      <c r="G20" s="29">
        <f t="shared" si="2"/>
        <v>0</v>
      </c>
    </row>
    <row r="21" spans="1:7" ht="63" x14ac:dyDescent="0.3">
      <c r="A21" s="32" t="s">
        <v>44</v>
      </c>
      <c r="B21" s="28" t="s">
        <v>15</v>
      </c>
      <c r="C21" s="28">
        <v>1</v>
      </c>
      <c r="D21" s="28"/>
      <c r="E21" s="28">
        <f t="shared" si="0"/>
        <v>0</v>
      </c>
      <c r="F21" s="28">
        <f t="shared" si="1"/>
        <v>0</v>
      </c>
      <c r="G21" s="29">
        <f t="shared" si="2"/>
        <v>0</v>
      </c>
    </row>
    <row r="22" spans="1:7" ht="18.75" x14ac:dyDescent="0.3">
      <c r="A22" s="103" t="s">
        <v>22</v>
      </c>
      <c r="B22" s="8" t="s">
        <v>14</v>
      </c>
      <c r="C22" s="8">
        <v>12</v>
      </c>
      <c r="D22" s="8"/>
      <c r="E22" s="8">
        <f t="shared" si="0"/>
        <v>0</v>
      </c>
      <c r="F22" s="8">
        <f t="shared" si="1"/>
        <v>0</v>
      </c>
      <c r="G22" s="13">
        <f t="shared" si="2"/>
        <v>0</v>
      </c>
    </row>
    <row r="23" spans="1:7" ht="18.75" x14ac:dyDescent="0.3">
      <c r="A23" s="103"/>
      <c r="B23" s="9" t="s">
        <v>17</v>
      </c>
      <c r="C23" s="9">
        <v>5</v>
      </c>
      <c r="D23" s="9"/>
      <c r="E23" s="9">
        <f t="shared" si="0"/>
        <v>0</v>
      </c>
      <c r="F23" s="9">
        <f t="shared" si="1"/>
        <v>0</v>
      </c>
      <c r="G23" s="15">
        <f t="shared" si="2"/>
        <v>0</v>
      </c>
    </row>
    <row r="24" spans="1:7" ht="18.75" x14ac:dyDescent="0.3">
      <c r="A24" s="103"/>
      <c r="B24" s="28" t="s">
        <v>15</v>
      </c>
      <c r="C24" s="28">
        <v>15</v>
      </c>
      <c r="D24" s="28"/>
      <c r="E24" s="28">
        <f t="shared" si="0"/>
        <v>0</v>
      </c>
      <c r="F24" s="28">
        <f t="shared" si="1"/>
        <v>0</v>
      </c>
      <c r="G24" s="29">
        <f t="shared" si="2"/>
        <v>0</v>
      </c>
    </row>
    <row r="25" spans="1:7" ht="18.75" x14ac:dyDescent="0.3">
      <c r="A25" s="103" t="s">
        <v>23</v>
      </c>
      <c r="B25" s="8" t="s">
        <v>14</v>
      </c>
      <c r="C25" s="8">
        <v>12</v>
      </c>
      <c r="D25" s="8"/>
      <c r="E25" s="8">
        <f t="shared" si="0"/>
        <v>0</v>
      </c>
      <c r="F25" s="8">
        <f t="shared" si="1"/>
        <v>0</v>
      </c>
      <c r="G25" s="13">
        <f t="shared" si="2"/>
        <v>0</v>
      </c>
    </row>
    <row r="26" spans="1:7" ht="18.75" x14ac:dyDescent="0.3">
      <c r="A26" s="103"/>
      <c r="B26" s="9" t="s">
        <v>17</v>
      </c>
      <c r="C26" s="9">
        <v>5</v>
      </c>
      <c r="D26" s="9"/>
      <c r="E26" s="9">
        <f t="shared" si="0"/>
        <v>0</v>
      </c>
      <c r="F26" s="9">
        <f t="shared" si="1"/>
        <v>0</v>
      </c>
      <c r="G26" s="15">
        <f t="shared" si="2"/>
        <v>0</v>
      </c>
    </row>
    <row r="27" spans="1:7" ht="18.75" x14ac:dyDescent="0.3">
      <c r="A27" s="103"/>
      <c r="B27" s="28" t="s">
        <v>15</v>
      </c>
      <c r="C27" s="28">
        <v>15</v>
      </c>
      <c r="D27" s="28"/>
      <c r="E27" s="28">
        <f t="shared" si="0"/>
        <v>0</v>
      </c>
      <c r="F27" s="28">
        <f t="shared" si="1"/>
        <v>0</v>
      </c>
      <c r="G27" s="29">
        <f t="shared" si="2"/>
        <v>0</v>
      </c>
    </row>
    <row r="28" spans="1:7" ht="78.75" x14ac:dyDescent="0.3">
      <c r="A28" s="32" t="s">
        <v>75</v>
      </c>
      <c r="B28" s="8" t="s">
        <v>24</v>
      </c>
      <c r="C28" s="8">
        <v>1</v>
      </c>
      <c r="D28" s="8"/>
      <c r="E28" s="8">
        <f t="shared" si="0"/>
        <v>0</v>
      </c>
      <c r="F28" s="8">
        <f t="shared" si="1"/>
        <v>0</v>
      </c>
      <c r="G28" s="13">
        <f t="shared" si="2"/>
        <v>0</v>
      </c>
    </row>
    <row r="29" spans="1:7" ht="47.25" x14ac:dyDescent="0.3">
      <c r="A29" s="26" t="s">
        <v>26</v>
      </c>
      <c r="B29" s="8" t="s">
        <v>14</v>
      </c>
      <c r="C29" s="8"/>
      <c r="D29" s="8"/>
      <c r="E29" s="8">
        <f t="shared" si="0"/>
        <v>0</v>
      </c>
      <c r="F29" s="8">
        <f t="shared" si="1"/>
        <v>0</v>
      </c>
      <c r="G29" s="13">
        <f t="shared" si="2"/>
        <v>0</v>
      </c>
    </row>
    <row r="30" spans="1:7" ht="33.75" customHeight="1" x14ac:dyDescent="0.3">
      <c r="A30" s="26" t="s">
        <v>27</v>
      </c>
      <c r="B30" s="9" t="s">
        <v>17</v>
      </c>
      <c r="C30" s="9"/>
      <c r="D30" s="9"/>
      <c r="E30" s="9">
        <f t="shared" si="0"/>
        <v>0</v>
      </c>
      <c r="F30" s="9">
        <f t="shared" si="1"/>
        <v>0</v>
      </c>
      <c r="G30" s="15">
        <f t="shared" si="2"/>
        <v>0</v>
      </c>
    </row>
    <row r="31" spans="1:7" ht="48" thickBot="1" x14ac:dyDescent="0.35">
      <c r="A31" s="27" t="s">
        <v>28</v>
      </c>
      <c r="B31" s="30" t="s">
        <v>15</v>
      </c>
      <c r="C31" s="30"/>
      <c r="D31" s="30"/>
      <c r="E31" s="28">
        <f t="shared" si="0"/>
        <v>0</v>
      </c>
      <c r="F31" s="28">
        <f t="shared" si="1"/>
        <v>0</v>
      </c>
      <c r="G31" s="31">
        <f t="shared" si="2"/>
        <v>0</v>
      </c>
    </row>
    <row r="32" spans="1:7" ht="24" thickBot="1" x14ac:dyDescent="0.4">
      <c r="A32" s="16" t="s">
        <v>6</v>
      </c>
      <c r="B32" s="18"/>
      <c r="C32" s="17"/>
      <c r="D32" s="17"/>
      <c r="E32" s="19">
        <f>SUM(E11:E31)</f>
        <v>0</v>
      </c>
      <c r="F32" s="19">
        <f t="shared" ref="F32:G32" si="3">SUM(F11:F31)</f>
        <v>0</v>
      </c>
      <c r="G32" s="20">
        <f t="shared" si="3"/>
        <v>0</v>
      </c>
    </row>
    <row r="33" spans="1:6" ht="15.75" thickBot="1" x14ac:dyDescent="0.3"/>
    <row r="34" spans="1:6" ht="44.25" customHeight="1" x14ac:dyDescent="0.3">
      <c r="A34" s="83" t="s">
        <v>35</v>
      </c>
      <c r="B34" s="84"/>
      <c r="C34" s="85"/>
      <c r="D34" s="11" t="s">
        <v>3</v>
      </c>
      <c r="E34" s="11" t="s">
        <v>4</v>
      </c>
      <c r="F34" s="12" t="s">
        <v>5</v>
      </c>
    </row>
    <row r="35" spans="1:6" ht="73.5" customHeight="1" x14ac:dyDescent="0.3">
      <c r="A35" s="105" t="s">
        <v>32</v>
      </c>
      <c r="B35" s="106"/>
      <c r="C35" s="106"/>
      <c r="D35" s="8"/>
      <c r="E35" s="8"/>
      <c r="F35" s="13"/>
    </row>
    <row r="36" spans="1:6" ht="74.25" customHeight="1" x14ac:dyDescent="0.3">
      <c r="A36" s="92" t="s">
        <v>33</v>
      </c>
      <c r="B36" s="93"/>
      <c r="C36" s="93"/>
      <c r="D36" s="9"/>
      <c r="E36" s="9"/>
      <c r="F36" s="15"/>
    </row>
    <row r="37" spans="1:6" ht="76.5" customHeight="1" thickBot="1" x14ac:dyDescent="0.35">
      <c r="A37" s="80" t="s">
        <v>34</v>
      </c>
      <c r="B37" s="81"/>
      <c r="C37" s="82"/>
      <c r="D37" s="47"/>
      <c r="E37" s="47"/>
      <c r="F37" s="48"/>
    </row>
    <row r="38" spans="1:6" ht="15.75" thickBot="1" x14ac:dyDescent="0.3"/>
    <row r="39" spans="1:6" ht="56.25" x14ac:dyDescent="0.3">
      <c r="A39" s="21" t="s">
        <v>46</v>
      </c>
      <c r="B39" s="57" t="s">
        <v>3</v>
      </c>
      <c r="C39" s="57" t="s">
        <v>4</v>
      </c>
      <c r="D39" s="58" t="s">
        <v>5</v>
      </c>
    </row>
    <row r="40" spans="1:6" ht="39.75" x14ac:dyDescent="0.3">
      <c r="A40" s="60" t="s">
        <v>13</v>
      </c>
      <c r="B40" s="7"/>
      <c r="C40" s="7"/>
      <c r="D40" s="14"/>
    </row>
    <row r="41" spans="1:6" ht="27" x14ac:dyDescent="0.3">
      <c r="A41" s="60" t="s">
        <v>0</v>
      </c>
      <c r="B41" s="7"/>
      <c r="C41" s="7"/>
      <c r="D41" s="14"/>
    </row>
    <row r="42" spans="1:6" ht="27" x14ac:dyDescent="0.3">
      <c r="A42" s="60" t="s">
        <v>31</v>
      </c>
      <c r="B42" s="7"/>
      <c r="C42" s="7"/>
      <c r="D42" s="14"/>
    </row>
    <row r="43" spans="1:6" ht="27" x14ac:dyDescent="0.3">
      <c r="A43" s="60" t="s">
        <v>1</v>
      </c>
      <c r="B43" s="7"/>
      <c r="C43" s="7"/>
      <c r="D43" s="14"/>
    </row>
    <row r="44" spans="1:6" ht="18.75" x14ac:dyDescent="0.3">
      <c r="A44" s="1" t="s">
        <v>2</v>
      </c>
      <c r="B44" s="7"/>
      <c r="C44" s="7"/>
      <c r="D44" s="14"/>
    </row>
    <row r="45" spans="1:6" ht="19.5" thickBot="1" x14ac:dyDescent="0.35">
      <c r="A45" s="5" t="s">
        <v>6</v>
      </c>
      <c r="B45" s="59">
        <f>SUM(B40:B44)</f>
        <v>0</v>
      </c>
      <c r="C45" s="59">
        <f>SUM(C40:C44)</f>
        <v>0</v>
      </c>
      <c r="D45" s="59">
        <f>SUM(D40:D44)</f>
        <v>0</v>
      </c>
    </row>
    <row r="46" spans="1:6" ht="15.75" thickBot="1" x14ac:dyDescent="0.3"/>
    <row r="47" spans="1:6" ht="75" x14ac:dyDescent="0.3">
      <c r="A47" s="21" t="s">
        <v>47</v>
      </c>
      <c r="B47" s="22" t="s">
        <v>3</v>
      </c>
      <c r="C47" s="22" t="s">
        <v>4</v>
      </c>
      <c r="D47" s="23" t="s">
        <v>5</v>
      </c>
    </row>
    <row r="48" spans="1:6" ht="39.75" x14ac:dyDescent="0.3">
      <c r="A48" s="60" t="s">
        <v>12</v>
      </c>
      <c r="B48" s="2"/>
      <c r="C48" s="2"/>
      <c r="D48" s="3"/>
    </row>
    <row r="49" spans="1:6" ht="27" x14ac:dyDescent="0.3">
      <c r="A49" s="61" t="s">
        <v>58</v>
      </c>
      <c r="B49" s="2"/>
      <c r="C49" s="2"/>
      <c r="D49" s="3"/>
    </row>
    <row r="50" spans="1:6" ht="18.75" x14ac:dyDescent="0.3">
      <c r="A50" s="61" t="s">
        <v>7</v>
      </c>
      <c r="B50" s="2"/>
      <c r="C50" s="2"/>
      <c r="D50" s="3"/>
    </row>
    <row r="51" spans="1:6" ht="18.75" x14ac:dyDescent="0.3">
      <c r="A51" s="61" t="s">
        <v>9</v>
      </c>
      <c r="B51" s="2"/>
      <c r="C51" s="2"/>
      <c r="D51" s="3"/>
    </row>
    <row r="52" spans="1:6" ht="28.5" customHeight="1" x14ac:dyDescent="0.3">
      <c r="A52" s="60" t="s">
        <v>8</v>
      </c>
      <c r="B52" s="2"/>
      <c r="C52" s="2"/>
      <c r="D52" s="3"/>
    </row>
    <row r="53" spans="1:6" ht="18.75" x14ac:dyDescent="0.3">
      <c r="A53" s="61" t="s">
        <v>2</v>
      </c>
      <c r="B53" s="2"/>
      <c r="C53" s="2"/>
      <c r="D53" s="3"/>
    </row>
    <row r="54" spans="1:6" ht="19.5" thickBot="1" x14ac:dyDescent="0.35">
      <c r="A54" s="4" t="s">
        <v>6</v>
      </c>
      <c r="B54" s="24">
        <f>SUM(B48:B53)</f>
        <v>0</v>
      </c>
      <c r="C54" s="24">
        <f>SUM(C48:C53)</f>
        <v>0</v>
      </c>
      <c r="D54" s="24">
        <f>SUM(D48:D53)</f>
        <v>0</v>
      </c>
    </row>
    <row r="57" spans="1:6" ht="54.75" customHeight="1" x14ac:dyDescent="0.45">
      <c r="A57" s="96" t="s">
        <v>36</v>
      </c>
      <c r="B57" s="96"/>
      <c r="C57" s="96"/>
      <c r="D57" s="96"/>
      <c r="E57" s="96"/>
      <c r="F57" s="96"/>
    </row>
    <row r="58" spans="1:6" ht="23.25" x14ac:dyDescent="0.35">
      <c r="A58" s="97" t="s">
        <v>40</v>
      </c>
      <c r="B58" s="97"/>
      <c r="C58" s="97"/>
      <c r="D58" s="97"/>
      <c r="E58" s="97"/>
      <c r="F58" s="97"/>
    </row>
    <row r="59" spans="1:6" ht="27" thickBot="1" x14ac:dyDescent="0.45">
      <c r="A59" s="38" t="s">
        <v>37</v>
      </c>
    </row>
    <row r="60" spans="1:6" ht="15.75" x14ac:dyDescent="0.25">
      <c r="A60" s="78" t="s">
        <v>38</v>
      </c>
      <c r="B60" s="11" t="s">
        <v>39</v>
      </c>
      <c r="C60" s="37" t="s">
        <v>11</v>
      </c>
      <c r="D60" s="11" t="s">
        <v>3</v>
      </c>
      <c r="E60" s="11" t="s">
        <v>4</v>
      </c>
      <c r="F60" s="12" t="s">
        <v>5</v>
      </c>
    </row>
    <row r="61" spans="1:6" ht="33" customHeight="1" x14ac:dyDescent="0.3">
      <c r="A61" s="63" t="s">
        <v>16</v>
      </c>
      <c r="B61" s="8" t="s">
        <v>14</v>
      </c>
      <c r="C61" s="8">
        <v>11</v>
      </c>
      <c r="D61" s="64"/>
      <c r="E61" s="64"/>
      <c r="F61" s="65"/>
    </row>
    <row r="62" spans="1:6" ht="32.25" x14ac:dyDescent="0.3">
      <c r="A62" s="33" t="s">
        <v>29</v>
      </c>
      <c r="B62" s="8" t="s">
        <v>14</v>
      </c>
      <c r="C62" s="8">
        <v>1</v>
      </c>
      <c r="D62" s="64"/>
      <c r="E62" s="64"/>
      <c r="F62" s="65"/>
    </row>
    <row r="63" spans="1:6" ht="48" x14ac:dyDescent="0.3">
      <c r="A63" s="33" t="s">
        <v>56</v>
      </c>
      <c r="B63" s="8" t="s">
        <v>14</v>
      </c>
      <c r="C63" s="8">
        <v>1</v>
      </c>
      <c r="D63" s="64"/>
      <c r="E63" s="64"/>
      <c r="F63" s="65"/>
    </row>
    <row r="64" spans="1:6" ht="48" x14ac:dyDescent="0.3">
      <c r="A64" s="33" t="s">
        <v>20</v>
      </c>
      <c r="B64" s="8" t="s">
        <v>14</v>
      </c>
      <c r="C64" s="8">
        <v>1</v>
      </c>
      <c r="D64" s="64"/>
      <c r="E64" s="64"/>
      <c r="F64" s="65"/>
    </row>
    <row r="65" spans="1:6" ht="30.75" x14ac:dyDescent="0.3">
      <c r="A65" s="34" t="s">
        <v>22</v>
      </c>
      <c r="B65" s="8" t="s">
        <v>14</v>
      </c>
      <c r="C65" s="8">
        <v>12</v>
      </c>
      <c r="D65" s="64"/>
      <c r="E65" s="64"/>
      <c r="F65" s="65"/>
    </row>
    <row r="66" spans="1:6" ht="30.75" x14ac:dyDescent="0.3">
      <c r="A66" s="34" t="s">
        <v>23</v>
      </c>
      <c r="B66" s="8" t="s">
        <v>14</v>
      </c>
      <c r="C66" s="8">
        <v>12</v>
      </c>
      <c r="D66" s="64"/>
      <c r="E66" s="64"/>
      <c r="F66" s="65"/>
    </row>
    <row r="67" spans="1:6" ht="63" x14ac:dyDescent="0.3">
      <c r="A67" s="72" t="s">
        <v>76</v>
      </c>
      <c r="B67" s="8" t="s">
        <v>24</v>
      </c>
      <c r="C67" s="8">
        <v>1</v>
      </c>
      <c r="D67" s="64"/>
      <c r="E67" s="64"/>
      <c r="F67" s="65"/>
    </row>
    <row r="68" spans="1:6" ht="31.5" x14ac:dyDescent="0.3">
      <c r="A68" s="111" t="s">
        <v>59</v>
      </c>
      <c r="B68" s="62" t="s">
        <v>14</v>
      </c>
      <c r="C68" s="62"/>
      <c r="D68" s="70"/>
      <c r="E68" s="70"/>
      <c r="F68" s="71"/>
    </row>
    <row r="69" spans="1:6" ht="18.75" x14ac:dyDescent="0.3">
      <c r="A69" s="111" t="s">
        <v>60</v>
      </c>
      <c r="B69" s="62" t="s">
        <v>14</v>
      </c>
      <c r="C69" s="62"/>
      <c r="D69" s="70"/>
      <c r="E69" s="70"/>
      <c r="F69" s="71"/>
    </row>
    <row r="70" spans="1:6" ht="60.75" customHeight="1" x14ac:dyDescent="0.3">
      <c r="A70" s="73" t="s">
        <v>61</v>
      </c>
      <c r="B70" s="62" t="s">
        <v>14</v>
      </c>
      <c r="C70" s="62"/>
      <c r="D70" s="70"/>
      <c r="E70" s="70"/>
      <c r="F70" s="71"/>
    </row>
    <row r="71" spans="1:6" ht="64.5" customHeight="1" thickBot="1" x14ac:dyDescent="0.35">
      <c r="A71" s="35" t="s">
        <v>77</v>
      </c>
      <c r="B71" s="36" t="s">
        <v>14</v>
      </c>
      <c r="C71" s="36"/>
      <c r="D71" s="66"/>
      <c r="E71" s="66"/>
      <c r="F71" s="67"/>
    </row>
    <row r="72" spans="1:6" ht="21.75" thickBot="1" x14ac:dyDescent="0.4">
      <c r="A72" s="39" t="s">
        <v>6</v>
      </c>
      <c r="B72" s="40"/>
      <c r="C72" s="40"/>
      <c r="D72" s="68">
        <f>SUM(D61:D71)</f>
        <v>0</v>
      </c>
      <c r="E72" s="68">
        <f>SUM(E61:E71)</f>
        <v>0</v>
      </c>
      <c r="F72" s="68">
        <f>SUM(F61:F71)</f>
        <v>0</v>
      </c>
    </row>
    <row r="73" spans="1:6" ht="15.75" thickBot="1" x14ac:dyDescent="0.3">
      <c r="A73" s="6"/>
    </row>
    <row r="74" spans="1:6" ht="15.75" x14ac:dyDescent="0.25">
      <c r="A74" s="78" t="s">
        <v>41</v>
      </c>
      <c r="B74" s="11" t="s">
        <v>39</v>
      </c>
      <c r="C74" s="37" t="s">
        <v>11</v>
      </c>
      <c r="D74" s="11" t="s">
        <v>3</v>
      </c>
      <c r="E74" s="11" t="s">
        <v>4</v>
      </c>
      <c r="F74" s="12" t="s">
        <v>5</v>
      </c>
    </row>
    <row r="75" spans="1:6" ht="32.25" x14ac:dyDescent="0.3">
      <c r="A75" s="43" t="s">
        <v>18</v>
      </c>
      <c r="B75" s="9" t="s">
        <v>17</v>
      </c>
      <c r="C75" s="9">
        <v>5</v>
      </c>
      <c r="D75" s="9"/>
      <c r="E75" s="9"/>
      <c r="F75" s="15"/>
    </row>
    <row r="76" spans="1:6" ht="32.25" x14ac:dyDescent="0.3">
      <c r="A76" s="43" t="s">
        <v>22</v>
      </c>
      <c r="B76" s="9" t="s">
        <v>17</v>
      </c>
      <c r="C76" s="9">
        <v>5</v>
      </c>
      <c r="D76" s="9"/>
      <c r="E76" s="9"/>
      <c r="F76" s="15"/>
    </row>
    <row r="77" spans="1:6" ht="32.25" x14ac:dyDescent="0.3">
      <c r="A77" s="43" t="s">
        <v>23</v>
      </c>
      <c r="B77" s="9" t="s">
        <v>17</v>
      </c>
      <c r="C77" s="9">
        <v>5</v>
      </c>
      <c r="D77" s="9"/>
      <c r="E77" s="9"/>
      <c r="F77" s="15"/>
    </row>
    <row r="78" spans="1:6" ht="63" x14ac:dyDescent="0.3">
      <c r="A78" s="76" t="s">
        <v>62</v>
      </c>
      <c r="B78" s="74" t="s">
        <v>17</v>
      </c>
      <c r="C78" s="74"/>
      <c r="D78" s="74"/>
      <c r="E78" s="74"/>
      <c r="F78" s="75"/>
    </row>
    <row r="79" spans="1:6" ht="48" thickBot="1" x14ac:dyDescent="0.35">
      <c r="A79" s="49" t="s">
        <v>63</v>
      </c>
      <c r="B79" s="44" t="s">
        <v>17</v>
      </c>
      <c r="C79" s="44"/>
      <c r="D79" s="44"/>
      <c r="E79" s="44"/>
      <c r="F79" s="45"/>
    </row>
    <row r="80" spans="1:6" ht="21.75" thickBot="1" x14ac:dyDescent="0.4">
      <c r="A80" s="39" t="s">
        <v>6</v>
      </c>
      <c r="B80" s="40"/>
      <c r="C80" s="40"/>
      <c r="D80" s="69">
        <f>SUM(D75:D79)</f>
        <v>0</v>
      </c>
      <c r="E80" s="69">
        <f t="shared" ref="E80:F80" si="4">SUM(E75:E79)</f>
        <v>0</v>
      </c>
      <c r="F80" s="69">
        <f t="shared" si="4"/>
        <v>0</v>
      </c>
    </row>
    <row r="81" spans="1:6" ht="15.75" thickBot="1" x14ac:dyDescent="0.3">
      <c r="A81" s="6"/>
    </row>
    <row r="82" spans="1:6" ht="15.75" x14ac:dyDescent="0.25">
      <c r="A82" s="78" t="s">
        <v>42</v>
      </c>
      <c r="B82" s="11" t="s">
        <v>39</v>
      </c>
      <c r="C82" s="37" t="s">
        <v>11</v>
      </c>
      <c r="D82" s="11" t="s">
        <v>3</v>
      </c>
      <c r="E82" s="11" t="s">
        <v>4</v>
      </c>
      <c r="F82" s="12" t="s">
        <v>5</v>
      </c>
    </row>
    <row r="83" spans="1:6" ht="18.75" x14ac:dyDescent="0.3">
      <c r="A83" s="112" t="s">
        <v>18</v>
      </c>
      <c r="B83" s="28" t="s">
        <v>15</v>
      </c>
      <c r="C83" s="28">
        <v>8</v>
      </c>
      <c r="D83" s="28"/>
      <c r="E83" s="28"/>
      <c r="F83" s="29"/>
    </row>
    <row r="84" spans="1:6" ht="32.25" x14ac:dyDescent="0.3">
      <c r="A84" s="46" t="s">
        <v>22</v>
      </c>
      <c r="B84" s="28" t="s">
        <v>15</v>
      </c>
      <c r="C84" s="28">
        <v>8</v>
      </c>
      <c r="D84" s="28"/>
      <c r="E84" s="28"/>
      <c r="F84" s="29"/>
    </row>
    <row r="85" spans="1:6" ht="32.25" x14ac:dyDescent="0.3">
      <c r="A85" s="46" t="s">
        <v>23</v>
      </c>
      <c r="B85" s="28" t="s">
        <v>15</v>
      </c>
      <c r="C85" s="28">
        <v>8</v>
      </c>
      <c r="D85" s="28"/>
      <c r="E85" s="28"/>
      <c r="F85" s="29"/>
    </row>
    <row r="86" spans="1:6" ht="63" x14ac:dyDescent="0.3">
      <c r="A86" s="51" t="s">
        <v>64</v>
      </c>
      <c r="B86" s="30" t="s">
        <v>15</v>
      </c>
      <c r="C86" s="30"/>
      <c r="D86" s="30"/>
      <c r="E86" s="30"/>
      <c r="F86" s="31"/>
    </row>
    <row r="87" spans="1:6" ht="48" thickBot="1" x14ac:dyDescent="0.35">
      <c r="A87" s="79" t="s">
        <v>65</v>
      </c>
      <c r="B87" s="47" t="s">
        <v>15</v>
      </c>
      <c r="C87" s="47"/>
      <c r="D87" s="47"/>
      <c r="E87" s="47"/>
      <c r="F87" s="48"/>
    </row>
    <row r="88" spans="1:6" ht="21.75" thickBot="1" x14ac:dyDescent="0.4">
      <c r="A88" s="39" t="s">
        <v>6</v>
      </c>
      <c r="B88" s="40"/>
      <c r="C88" s="40"/>
      <c r="D88" s="69">
        <f>SUM(D83:D87)</f>
        <v>0</v>
      </c>
      <c r="E88" s="69">
        <f t="shared" ref="E88:F88" si="5">SUM(E83:E87)</f>
        <v>0</v>
      </c>
      <c r="F88" s="69">
        <f t="shared" si="5"/>
        <v>0</v>
      </c>
    </row>
    <row r="91" spans="1:6" ht="27" thickBot="1" x14ac:dyDescent="0.45">
      <c r="A91" s="38" t="s">
        <v>43</v>
      </c>
    </row>
    <row r="92" spans="1:6" ht="15.75" x14ac:dyDescent="0.25">
      <c r="A92" s="78" t="s">
        <v>41</v>
      </c>
      <c r="B92" s="11" t="s">
        <v>39</v>
      </c>
      <c r="C92" s="37" t="s">
        <v>11</v>
      </c>
      <c r="D92" s="11" t="s">
        <v>3</v>
      </c>
      <c r="E92" s="11" t="s">
        <v>4</v>
      </c>
      <c r="F92" s="12" t="s">
        <v>5</v>
      </c>
    </row>
    <row r="93" spans="1:6" ht="45.75" x14ac:dyDescent="0.3">
      <c r="A93" s="50" t="s">
        <v>20</v>
      </c>
      <c r="B93" s="9" t="s">
        <v>17</v>
      </c>
      <c r="C93" s="9">
        <v>2</v>
      </c>
      <c r="D93" s="9"/>
      <c r="E93" s="9"/>
      <c r="F93" s="15"/>
    </row>
    <row r="94" spans="1:6" ht="45.75" x14ac:dyDescent="0.3">
      <c r="A94" s="50" t="s">
        <v>66</v>
      </c>
      <c r="B94" s="74" t="s">
        <v>17</v>
      </c>
      <c r="C94" s="74"/>
      <c r="D94" s="74"/>
      <c r="E94" s="74"/>
      <c r="F94" s="75"/>
    </row>
    <row r="95" spans="1:6" ht="48" thickBot="1" x14ac:dyDescent="0.35">
      <c r="A95" s="49" t="s">
        <v>67</v>
      </c>
      <c r="B95" s="44" t="s">
        <v>17</v>
      </c>
      <c r="C95" s="44"/>
      <c r="D95" s="44"/>
      <c r="E95" s="44"/>
      <c r="F95" s="45"/>
    </row>
    <row r="96" spans="1:6" ht="21.75" thickBot="1" x14ac:dyDescent="0.4">
      <c r="A96" s="39" t="s">
        <v>6</v>
      </c>
      <c r="B96" s="40"/>
      <c r="C96" s="40"/>
      <c r="D96" s="42"/>
      <c r="E96" s="42"/>
      <c r="F96" s="41"/>
    </row>
    <row r="97" spans="1:6" ht="15.75" thickBot="1" x14ac:dyDescent="0.3">
      <c r="A97" s="6"/>
    </row>
    <row r="98" spans="1:6" ht="15.75" x14ac:dyDescent="0.25">
      <c r="A98" s="78" t="s">
        <v>42</v>
      </c>
      <c r="B98" s="11" t="s">
        <v>39</v>
      </c>
      <c r="C98" s="37" t="s">
        <v>11</v>
      </c>
      <c r="D98" s="11" t="s">
        <v>3</v>
      </c>
      <c r="E98" s="11" t="s">
        <v>4</v>
      </c>
      <c r="F98" s="12" t="s">
        <v>5</v>
      </c>
    </row>
    <row r="99" spans="1:6" ht="48" x14ac:dyDescent="0.3">
      <c r="A99" s="46" t="s">
        <v>54</v>
      </c>
      <c r="B99" s="28" t="s">
        <v>15</v>
      </c>
      <c r="C99" s="28">
        <v>3</v>
      </c>
      <c r="D99" s="28"/>
      <c r="E99" s="28"/>
      <c r="F99" s="29"/>
    </row>
    <row r="100" spans="1:6" ht="47.25" x14ac:dyDescent="0.3">
      <c r="A100" s="51" t="s">
        <v>21</v>
      </c>
      <c r="B100" s="28" t="s">
        <v>15</v>
      </c>
      <c r="C100" s="28">
        <v>1</v>
      </c>
      <c r="D100" s="28"/>
      <c r="E100" s="28"/>
      <c r="F100" s="29"/>
    </row>
    <row r="101" spans="1:6" ht="63" x14ac:dyDescent="0.3">
      <c r="A101" s="51" t="s">
        <v>78</v>
      </c>
      <c r="B101" s="28" t="s">
        <v>15</v>
      </c>
      <c r="C101" s="28">
        <v>1</v>
      </c>
      <c r="D101" s="28"/>
      <c r="E101" s="28"/>
      <c r="F101" s="29"/>
    </row>
    <row r="102" spans="1:6" ht="32.25" x14ac:dyDescent="0.3">
      <c r="A102" s="46" t="s">
        <v>22</v>
      </c>
      <c r="B102" s="28" t="s">
        <v>15</v>
      </c>
      <c r="C102" s="28">
        <v>7</v>
      </c>
      <c r="D102" s="28"/>
      <c r="E102" s="28"/>
      <c r="F102" s="29"/>
    </row>
    <row r="103" spans="1:6" ht="32.25" x14ac:dyDescent="0.3">
      <c r="A103" s="46" t="s">
        <v>23</v>
      </c>
      <c r="B103" s="28" t="s">
        <v>15</v>
      </c>
      <c r="C103" s="28">
        <v>7</v>
      </c>
      <c r="D103" s="28"/>
      <c r="E103" s="28"/>
      <c r="F103" s="29"/>
    </row>
    <row r="104" spans="1:6" ht="48" customHeight="1" x14ac:dyDescent="0.3">
      <c r="A104" s="113" t="s">
        <v>68</v>
      </c>
      <c r="B104" s="30" t="s">
        <v>15</v>
      </c>
      <c r="C104" s="30"/>
      <c r="D104" s="30"/>
      <c r="E104" s="30"/>
      <c r="F104" s="31"/>
    </row>
    <row r="105" spans="1:6" ht="33" customHeight="1" x14ac:dyDescent="0.3">
      <c r="A105" s="113" t="s">
        <v>69</v>
      </c>
      <c r="B105" s="30" t="s">
        <v>15</v>
      </c>
      <c r="C105" s="30"/>
      <c r="D105" s="30"/>
      <c r="E105" s="30"/>
      <c r="F105" s="31"/>
    </row>
    <row r="106" spans="1:6" ht="48" x14ac:dyDescent="0.3">
      <c r="A106" s="77" t="s">
        <v>70</v>
      </c>
      <c r="B106" s="30" t="s">
        <v>15</v>
      </c>
      <c r="C106" s="30"/>
      <c r="D106" s="30"/>
      <c r="E106" s="30"/>
      <c r="F106" s="31"/>
    </row>
    <row r="107" spans="1:6" ht="48" thickBot="1" x14ac:dyDescent="0.35">
      <c r="A107" s="52" t="s">
        <v>71</v>
      </c>
      <c r="B107" s="30" t="s">
        <v>15</v>
      </c>
      <c r="C107" s="30"/>
      <c r="D107" s="30"/>
      <c r="E107" s="30"/>
      <c r="F107" s="31"/>
    </row>
    <row r="108" spans="1:6" ht="21.75" thickBot="1" x14ac:dyDescent="0.4">
      <c r="A108" s="39" t="s">
        <v>6</v>
      </c>
      <c r="B108" s="40"/>
      <c r="C108" s="40"/>
      <c r="D108" s="69">
        <f>SUM(D99:D107)</f>
        <v>0</v>
      </c>
      <c r="E108" s="69">
        <f t="shared" ref="E108:F108" si="6">SUM(E99:E107)</f>
        <v>0</v>
      </c>
      <c r="F108" s="69">
        <f t="shared" si="6"/>
        <v>0</v>
      </c>
    </row>
    <row r="109" spans="1:6" x14ac:dyDescent="0.25">
      <c r="A109" s="6"/>
    </row>
    <row r="110" spans="1:6" x14ac:dyDescent="0.25">
      <c r="A110" s="6"/>
    </row>
    <row r="111" spans="1:6" x14ac:dyDescent="0.25">
      <c r="A111" s="6"/>
    </row>
  </sheetData>
  <mergeCells count="25">
    <mergeCell ref="A57:F57"/>
    <mergeCell ref="A58:F58"/>
    <mergeCell ref="B5:F5"/>
    <mergeCell ref="B4:F4"/>
    <mergeCell ref="B6:F6"/>
    <mergeCell ref="A4:A6"/>
    <mergeCell ref="A22:A24"/>
    <mergeCell ref="A25:A27"/>
    <mergeCell ref="A9:F9"/>
    <mergeCell ref="A35:C35"/>
    <mergeCell ref="A11:A12"/>
    <mergeCell ref="A14:A15"/>
    <mergeCell ref="A18:A19"/>
    <mergeCell ref="B11:B12"/>
    <mergeCell ref="C11:C12"/>
    <mergeCell ref="A1:F1"/>
    <mergeCell ref="A2:F2"/>
    <mergeCell ref="A3:F3"/>
    <mergeCell ref="A36:C36"/>
    <mergeCell ref="G11:G12"/>
    <mergeCell ref="A37:C37"/>
    <mergeCell ref="A34:C34"/>
    <mergeCell ref="E11:E12"/>
    <mergeCell ref="F11:F12"/>
    <mergeCell ref="D11:D12"/>
  </mergeCells>
  <pageMargins left="0.11811023622047245" right="0.11811023622047245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HP_5</dc:creator>
  <cp:lastModifiedBy>HP_5</cp:lastModifiedBy>
  <cp:lastPrinted>2013-02-24T14:19:58Z</cp:lastPrinted>
  <dcterms:created xsi:type="dcterms:W3CDTF">2013-02-24T11:16:54Z</dcterms:created>
  <dcterms:modified xsi:type="dcterms:W3CDTF">2013-03-04T19:00:25Z</dcterms:modified>
</cp:coreProperties>
</file>